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Лист1!$A$1:$J$79</definedName>
  </definedNames>
  <calcPr calcId="152511"/>
</workbook>
</file>

<file path=xl/calcChain.xml><?xml version="1.0" encoding="utf-8"?>
<calcChain xmlns="http://schemas.openxmlformats.org/spreadsheetml/2006/main">
  <c r="I74" i="1" l="1"/>
  <c r="J74" i="1" s="1"/>
  <c r="F68" i="1"/>
  <c r="H66" i="1"/>
  <c r="F65" i="1" l="1"/>
  <c r="G65" i="1" s="1"/>
  <c r="G57" i="1"/>
  <c r="G37" i="1"/>
  <c r="E41" i="1"/>
  <c r="F54" i="1"/>
  <c r="G54" i="1" s="1"/>
  <c r="F56" i="1"/>
  <c r="G56" i="1" s="1"/>
  <c r="G73" i="1"/>
  <c r="G72" i="1"/>
  <c r="G71" i="1"/>
  <c r="I71" i="1" s="1"/>
  <c r="J71" i="1" s="1"/>
  <c r="G70" i="1"/>
  <c r="G69" i="1"/>
  <c r="I69" i="1" s="1"/>
  <c r="J69" i="1" s="1"/>
  <c r="G68" i="1"/>
  <c r="I68" i="1" s="1"/>
  <c r="J68" i="1" s="1"/>
  <c r="I76" i="1" l="1"/>
  <c r="I72" i="1"/>
  <c r="J72" i="1" s="1"/>
  <c r="I70" i="1"/>
  <c r="J70" i="1" s="1"/>
  <c r="I73" i="1"/>
  <c r="J73" i="1" s="1"/>
  <c r="F64" i="1"/>
  <c r="G64" i="1" s="1"/>
  <c r="F63" i="1"/>
  <c r="G63" i="1" s="1"/>
  <c r="F61" i="1"/>
  <c r="G61" i="1" s="1"/>
  <c r="F55" i="1"/>
  <c r="G55" i="1" s="1"/>
  <c r="F53" i="1"/>
  <c r="G53" i="1" s="1"/>
  <c r="F52" i="1"/>
  <c r="G52" i="1" s="1"/>
  <c r="F51" i="1"/>
  <c r="G51" i="1" s="1"/>
  <c r="I51" i="1" s="1"/>
  <c r="J51" i="1" s="1"/>
  <c r="F50" i="1"/>
  <c r="F49" i="1"/>
  <c r="G49" i="1" s="1"/>
  <c r="G50" i="1" l="1"/>
  <c r="I50" i="1" s="1"/>
  <c r="J50" i="1" s="1"/>
  <c r="E40" i="1"/>
  <c r="F43" i="1"/>
  <c r="E43" i="1"/>
  <c r="F44" i="1"/>
  <c r="F40" i="1"/>
  <c r="G40" i="1" s="1"/>
  <c r="F41" i="1"/>
  <c r="G41" i="1" s="1"/>
  <c r="I37" i="1"/>
  <c r="J37" i="1" s="1"/>
  <c r="F35" i="1"/>
  <c r="E58" i="1"/>
  <c r="G58" i="1" s="1"/>
  <c r="E66" i="1"/>
  <c r="G66" i="1" s="1"/>
  <c r="E61" i="1"/>
  <c r="E45" i="1"/>
  <c r="E44" i="1"/>
  <c r="I65" i="1"/>
  <c r="J65" i="1" s="1"/>
  <c r="I63" i="1"/>
  <c r="J63" i="1" s="1"/>
  <c r="I46" i="1"/>
  <c r="J46" i="1" s="1"/>
  <c r="I64" i="1"/>
  <c r="J64" i="1" s="1"/>
  <c r="G43" i="1" l="1"/>
  <c r="I43" i="1" s="1"/>
  <c r="J43" i="1" s="1"/>
  <c r="F45" i="1"/>
  <c r="G45" i="1" s="1"/>
  <c r="G44" i="1"/>
  <c r="G35" i="1"/>
  <c r="I35" i="1" s="1"/>
  <c r="F36" i="1"/>
  <c r="I54" i="1"/>
  <c r="J54" i="1" s="1"/>
  <c r="I40" i="1"/>
  <c r="J40" i="1" s="1"/>
  <c r="I66" i="1"/>
  <c r="J66" i="1" s="1"/>
  <c r="I55" i="1"/>
  <c r="J55" i="1" s="1"/>
  <c r="I53" i="1"/>
  <c r="J53" i="1" s="1"/>
  <c r="I41" i="1"/>
  <c r="J41" i="1" s="1"/>
  <c r="I57" i="1"/>
  <c r="J57" i="1" s="1"/>
  <c r="I49" i="1"/>
  <c r="J49" i="1" s="1"/>
  <c r="I58" i="1"/>
  <c r="J58" i="1" s="1"/>
  <c r="I61" i="1"/>
  <c r="J61" i="1" s="1"/>
  <c r="I56" i="1"/>
  <c r="J56" i="1" s="1"/>
  <c r="I52" i="1"/>
  <c r="J52" i="1" s="1"/>
  <c r="J35" i="1" l="1"/>
  <c r="G36" i="1"/>
  <c r="I36" i="1" s="1"/>
  <c r="J36" i="1" s="1"/>
  <c r="I44" i="1"/>
  <c r="J44" i="1" s="1"/>
  <c r="I45" i="1" l="1"/>
  <c r="J45" i="1" l="1"/>
  <c r="J75" i="1" s="1"/>
  <c r="I75" i="1"/>
  <c r="I77" i="1" s="1"/>
  <c r="I78" i="1" s="1"/>
  <c r="J77" i="1" l="1"/>
</calcChain>
</file>

<file path=xl/sharedStrings.xml><?xml version="1.0" encoding="utf-8"?>
<sst xmlns="http://schemas.openxmlformats.org/spreadsheetml/2006/main" count="143" uniqueCount="125">
  <si>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</si>
  <si>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</si>
  <si>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</si>
  <si>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</si>
  <si>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</si>
  <si>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</si>
  <si>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</si>
  <si>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</si>
  <si>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</si>
  <si>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 xml:space="preserve">Перечень 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</si>
  <si>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</si>
  <si>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</si>
  <si>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</si>
  <si>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</si>
  <si>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</si>
  <si>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</si>
  <si>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</si>
  <si>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</si>
  <si>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</si>
  <si>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</si>
  <si>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</si>
  <si>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</si>
  <si>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</si>
  <si>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</si>
  <si>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</si>
  <si>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</si>
  <si>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</si>
  <si>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</si>
  <si>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</si>
  <si>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</si>
  <si>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</si>
  <si>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</si>
  <si>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</si>
  <si>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</si>
  <si>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</si>
  <si>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</si>
  <si>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</si>
  <si>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</si>
  <si>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</si>
  <si>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</si>
  <si>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</si>
  <si>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</si>
  <si>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</si>
  <si>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</si>
  <si>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</si>
  <si>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</si>
  <si>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</si>
  <si>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</si>
  <si>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</si>
  <si>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</si>
  <si>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</si>
  <si>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</si>
  <si>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</si>
  <si>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</si>
  <si>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</si>
  <si>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</si>
  <si>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</si>
  <si>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</si>
  <si>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</si>
  <si>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</si>
  <si>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</si>
  <si>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</si>
  <si>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</si>
  <si>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</si>
  <si>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</si>
  <si>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</si>
  <si>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</si>
  <si>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</si>
  <si>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</si>
  <si>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</si>
  <si>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г. Ухта, пгт. Ярега</t>
  </si>
  <si>
    <t>Советская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</si>
  <si>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</si>
  <si>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</si>
  <si>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</si>
  <si>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</si>
  <si>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</si>
  <si>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</si>
  <si>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</si>
  <si>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</si>
  <si>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</si>
  <si>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</si>
  <si>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</si>
  <si>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1 раз в квартал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</si>
  <si>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</si>
  <si>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</si>
  <si>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</si>
  <si>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</si>
  <si>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</si>
  <si>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</si>
  <si>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2 раза в месяц - 12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</si>
  <si>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</si>
  <si>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</si>
  <si>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</si>
  <si>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</si>
  <si>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</si>
  <si>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</si>
  <si>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</si>
  <si>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</si>
  <si>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</si>
  <si>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</si>
  <si>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</si>
  <si>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</si>
  <si>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</si>
  <si>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</si>
  <si>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</si>
  <si>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</si>
  <si>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</si>
  <si>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</si>
  <si>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</si>
  <si>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</si>
  <si>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</si>
  <si>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</si>
  <si>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</si>
  <si>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</si>
  <si>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</si>
  <si>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Подметание территории 1 класса с усовершенствованным покрытием (вх. площадки, асф.)</t>
  </si>
  <si>
    <t xml:space="preserve">2 раза в неделю -52 </t>
  </si>
  <si>
    <t>Уборка  грунта и  зеленных насождений</t>
  </si>
  <si>
    <t>54-025</t>
  </si>
  <si>
    <t>Приложение № 3</t>
  </si>
  <si>
    <t xml:space="preserve"> к постановлению</t>
  </si>
  <si>
    <t>администрации МОГО "Ухта"</t>
  </si>
  <si>
    <t>от 26 марта 2021 г. № 765</t>
  </si>
  <si>
    <t>работ и услуг по управлению, содержанию и текущему ремонту общего имущества собственников помещений в многоквартирном доме № 2 по ул.Советская в пгт Ярега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</si>
</sst>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3" borderId="3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5" fillId="3" borderId="0" xfId="0" applyFont="1" applyFill="1"/>
    <xf numFmtId="43" fontId="16" fillId="0" borderId="3" xfId="0" applyNumberFormat="1" applyFont="1" applyBorder="1" applyAlignment="1">
      <alignment horizontal="center" vertical="center" wrapText="1"/>
    </xf>
    <xf numFmtId="0" fontId="15" fillId="0" borderId="0" xfId="0" applyFont="1"/>
    <xf numFmtId="43" fontId="17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 indent="3"/>
    </xf>
    <xf numFmtId="0" fontId="14" fillId="0" borderId="3" xfId="0" applyFont="1" applyBorder="1" applyAlignment="1">
      <alignment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 readingOrder="1"/>
    </xf>
    <xf numFmtId="43" fontId="19" fillId="0" borderId="0" xfId="0" applyNumberFormat="1" applyFont="1"/>
    <xf numFmtId="2" fontId="15" fillId="0" borderId="0" xfId="0" applyNumberFormat="1" applyFont="1"/>
    <xf numFmtId="43" fontId="20" fillId="0" borderId="0" xfId="0" applyNumberFormat="1" applyFont="1"/>
    <xf numFmtId="0" fontId="1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165" fontId="6" fillId="0" borderId="3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9" zoomScaleSheetLayoutView="100" workbookViewId="0">
      <selection activeCell="A30" sqref="A30:J30"/>
    </sheetView>
  </sheetViews>
  <sheetFormatPr defaultRowHeight="15" x14ac:dyDescent="0.25"/>
  <cols>
    <col min="1" max="1" width="12" customWidth="1"/>
    <col min="2" max="2" width="45.7109375" style="23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ht="65.25" hidden="1" customHeight="1" x14ac:dyDescent="0.25">
      <c r="D2" s="74"/>
      <c r="E2" s="74"/>
      <c r="F2" s="74"/>
      <c r="G2" s="74"/>
      <c r="H2" s="74"/>
      <c r="I2" s="74"/>
      <c r="J2" s="74"/>
    </row>
    <row r="3" spans="1:10" ht="13.5" hidden="1" customHeight="1" x14ac:dyDescent="0.25">
      <c r="D3" s="74"/>
      <c r="E3" s="74"/>
      <c r="F3" s="74"/>
      <c r="G3" s="74"/>
      <c r="H3" s="74"/>
      <c r="I3" s="74"/>
      <c r="J3" s="74"/>
    </row>
    <row r="4" spans="1:10" hidden="1" x14ac:dyDescent="0.25">
      <c r="D4" s="73"/>
      <c r="E4" s="73"/>
      <c r="F4" s="73"/>
      <c r="G4" s="73"/>
      <c r="H4" s="73"/>
      <c r="I4" s="73"/>
      <c r="J4" s="73"/>
    </row>
    <row r="5" spans="1:10" hidden="1" x14ac:dyDescent="0.25">
      <c r="D5" s="73"/>
      <c r="E5" s="73"/>
      <c r="F5" s="73"/>
      <c r="G5" s="73"/>
      <c r="H5" s="73"/>
      <c r="I5" s="73"/>
      <c r="J5" s="73"/>
    </row>
    <row r="6" spans="1:10" hidden="1" x14ac:dyDescent="0.25">
      <c r="A6" s="13"/>
      <c r="B6" s="24"/>
      <c r="C6" s="13"/>
      <c r="D6" s="74"/>
      <c r="E6" s="74"/>
      <c r="F6" s="74"/>
      <c r="G6" s="74"/>
      <c r="H6" s="74"/>
      <c r="I6" s="74"/>
      <c r="J6" s="74"/>
    </row>
    <row r="7" spans="1:10" ht="18.75" hidden="1" x14ac:dyDescent="0.3">
      <c r="I7" s="9"/>
      <c r="J7" s="9"/>
    </row>
    <row r="8" spans="1:10" ht="18.75" hidden="1" x14ac:dyDescent="0.3">
      <c r="I8" s="75"/>
      <c r="J8" s="75"/>
    </row>
    <row r="9" spans="1:10" ht="13.5" customHeight="1" x14ac:dyDescent="0.25">
      <c r="H9" s="96" t="s">
        <v>120</v>
      </c>
      <c r="I9" s="96"/>
      <c r="J9" s="96"/>
    </row>
    <row r="10" spans="1:10" ht="12.75" customHeight="1" x14ac:dyDescent="0.25">
      <c r="H10" s="96" t="s">
        <v>121</v>
      </c>
      <c r="I10" s="96"/>
      <c r="J10" s="96"/>
    </row>
    <row r="11" spans="1:10" ht="12.75" customHeight="1" x14ac:dyDescent="0.25">
      <c r="H11" s="96" t="s">
        <v>122</v>
      </c>
      <c r="I11" s="96"/>
      <c r="J11" s="96"/>
    </row>
    <row r="12" spans="1:10" ht="12.75" customHeight="1" x14ac:dyDescent="0.25">
      <c r="H12" s="96" t="s">
        <v>123</v>
      </c>
      <c r="I12" s="96"/>
      <c r="J12" s="96"/>
    </row>
    <row r="14" spans="1:10" x14ac:dyDescent="0.25">
      <c r="B14" s="71" t="s">
        <v>0</v>
      </c>
      <c r="C14" s="71"/>
      <c r="D14" s="72" t="s">
        <v>70</v>
      </c>
      <c r="E14" s="72"/>
    </row>
    <row r="15" spans="1:10" x14ac:dyDescent="0.25">
      <c r="B15" s="71" t="s">
        <v>1</v>
      </c>
      <c r="C15" s="71"/>
      <c r="D15" s="72" t="s">
        <v>71</v>
      </c>
      <c r="E15" s="72"/>
    </row>
    <row r="16" spans="1:10" x14ac:dyDescent="0.25">
      <c r="B16" s="71" t="s">
        <v>2</v>
      </c>
      <c r="C16" s="71"/>
      <c r="D16" s="72">
        <v>2</v>
      </c>
      <c r="E16" s="72"/>
    </row>
    <row r="17" spans="1:10" x14ac:dyDescent="0.25">
      <c r="B17" s="71" t="s">
        <v>3</v>
      </c>
      <c r="C17" s="71"/>
      <c r="D17" s="72">
        <v>1964</v>
      </c>
      <c r="E17" s="72"/>
    </row>
    <row r="18" spans="1:10" x14ac:dyDescent="0.25">
      <c r="B18" s="71" t="s">
        <v>4</v>
      </c>
      <c r="C18" s="71"/>
      <c r="D18" s="72"/>
      <c r="E18" s="72"/>
    </row>
    <row r="19" spans="1:10" x14ac:dyDescent="0.25">
      <c r="B19" s="71" t="s">
        <v>5</v>
      </c>
      <c r="C19" s="71"/>
      <c r="D19" s="72">
        <v>2</v>
      </c>
      <c r="E19" s="72"/>
    </row>
    <row r="20" spans="1:10" x14ac:dyDescent="0.25">
      <c r="B20" s="71" t="s">
        <v>6</v>
      </c>
      <c r="C20" s="71"/>
      <c r="D20" s="72">
        <v>2</v>
      </c>
      <c r="E20" s="72"/>
    </row>
    <row r="21" spans="1:10" x14ac:dyDescent="0.25">
      <c r="B21" s="71" t="s">
        <v>7</v>
      </c>
      <c r="C21" s="71"/>
      <c r="D21" s="72">
        <v>16</v>
      </c>
      <c r="E21" s="72"/>
    </row>
    <row r="22" spans="1:10" x14ac:dyDescent="0.25">
      <c r="B22" s="71" t="s">
        <v>8</v>
      </c>
      <c r="C22" s="71"/>
      <c r="D22" s="72">
        <v>626.20000000000005</v>
      </c>
      <c r="E22" s="72"/>
    </row>
    <row r="23" spans="1:10" x14ac:dyDescent="0.25">
      <c r="B23" s="71" t="s">
        <v>73</v>
      </c>
      <c r="C23" s="71"/>
      <c r="D23" s="72">
        <v>402</v>
      </c>
      <c r="E23" s="72"/>
    </row>
    <row r="24" spans="1:10" x14ac:dyDescent="0.25">
      <c r="B24" s="84" t="s">
        <v>74</v>
      </c>
      <c r="C24" s="85"/>
      <c r="D24" s="86" t="s">
        <v>72</v>
      </c>
      <c r="E24" s="87"/>
    </row>
    <row r="25" spans="1:10" ht="18" customHeight="1" x14ac:dyDescent="0.25">
      <c r="B25" s="71" t="s">
        <v>49</v>
      </c>
      <c r="C25" s="71"/>
      <c r="D25" s="92">
        <v>52</v>
      </c>
      <c r="E25" s="92"/>
    </row>
    <row r="26" spans="1:10" hidden="1" x14ac:dyDescent="0.25">
      <c r="B26" s="25"/>
      <c r="C26" s="1"/>
      <c r="D26" s="2"/>
      <c r="E26" s="2"/>
    </row>
    <row r="27" spans="1:10" ht="13.5" customHeight="1" x14ac:dyDescent="0.25">
      <c r="A27" s="89"/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30" hidden="1" customHeight="1" x14ac:dyDescent="0.25">
      <c r="A28" s="90"/>
      <c r="B28" s="90"/>
      <c r="C28" s="90"/>
      <c r="D28" s="90"/>
      <c r="E28" s="90"/>
      <c r="F28" s="90"/>
      <c r="G28" s="90"/>
      <c r="H28" s="90"/>
      <c r="I28" s="90"/>
      <c r="J28" s="90"/>
    </row>
    <row r="29" spans="1:10" ht="15.75" x14ac:dyDescent="0.25">
      <c r="A29" s="78" t="s">
        <v>9</v>
      </c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29.25" customHeight="1" x14ac:dyDescent="0.25">
      <c r="A30" s="91" t="s">
        <v>124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8.25" customHeight="1" x14ac:dyDescent="0.25"/>
    <row r="32" spans="1:10" ht="60" x14ac:dyDescent="0.25">
      <c r="A32" s="15" t="s">
        <v>50</v>
      </c>
      <c r="B32" s="15" t="s">
        <v>51</v>
      </c>
      <c r="C32" s="16" t="s">
        <v>52</v>
      </c>
      <c r="D32" s="15" t="s">
        <v>53</v>
      </c>
      <c r="E32" s="46" t="s">
        <v>65</v>
      </c>
      <c r="F32" s="17" t="s">
        <v>54</v>
      </c>
      <c r="G32" s="46" t="s">
        <v>66</v>
      </c>
      <c r="H32" s="15" t="s">
        <v>10</v>
      </c>
      <c r="I32" s="18" t="s">
        <v>67</v>
      </c>
      <c r="J32" s="14" t="s">
        <v>55</v>
      </c>
    </row>
    <row r="33" spans="1:10" x14ac:dyDescent="0.25">
      <c r="A33" s="31">
        <v>1</v>
      </c>
      <c r="B33" s="31">
        <v>2</v>
      </c>
      <c r="C33" s="32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  <c r="J33" s="33">
        <v>10</v>
      </c>
    </row>
    <row r="34" spans="1:10" x14ac:dyDescent="0.25">
      <c r="A34" s="93" t="s">
        <v>99</v>
      </c>
      <c r="B34" s="94"/>
      <c r="C34" s="94"/>
      <c r="D34" s="94"/>
      <c r="E34" s="94"/>
      <c r="F34" s="94"/>
      <c r="G34" s="94"/>
      <c r="H34" s="94"/>
      <c r="I34" s="94"/>
      <c r="J34" s="95"/>
    </row>
    <row r="35" spans="1:10" ht="25.5" customHeight="1" x14ac:dyDescent="0.25">
      <c r="A35" s="49" t="s">
        <v>75</v>
      </c>
      <c r="B35" s="27" t="s">
        <v>76</v>
      </c>
      <c r="C35" s="22" t="s">
        <v>32</v>
      </c>
      <c r="D35" s="50" t="s">
        <v>79</v>
      </c>
      <c r="E35" s="50">
        <v>104</v>
      </c>
      <c r="F35" s="51">
        <f>(52+4.5)/100</f>
        <v>0.56499999999999995</v>
      </c>
      <c r="G35" s="51">
        <f>E35*F35</f>
        <v>58.759999999999991</v>
      </c>
      <c r="H35" s="52">
        <v>247.67306839633881</v>
      </c>
      <c r="I35" s="52">
        <f>G35*H35</f>
        <v>14553.269498968866</v>
      </c>
      <c r="J35" s="53">
        <f>I35/D22/12</f>
        <v>1.9367174357192676</v>
      </c>
    </row>
    <row r="36" spans="1:10" ht="14.25" customHeight="1" x14ac:dyDescent="0.25">
      <c r="A36" s="49" t="s">
        <v>77</v>
      </c>
      <c r="B36" s="27" t="s">
        <v>78</v>
      </c>
      <c r="C36" s="22" t="s">
        <v>32</v>
      </c>
      <c r="D36" s="50" t="s">
        <v>80</v>
      </c>
      <c r="E36" s="50">
        <v>12</v>
      </c>
      <c r="F36" s="51">
        <f>F35</f>
        <v>0.56499999999999995</v>
      </c>
      <c r="G36" s="51">
        <f>E36*F36</f>
        <v>6.7799999999999994</v>
      </c>
      <c r="H36" s="52">
        <v>643.49548003585153</v>
      </c>
      <c r="I36" s="52">
        <f>G36*H36</f>
        <v>4362.8993546430729</v>
      </c>
      <c r="J36" s="53">
        <f>I36/12/D22</f>
        <v>0.5806051520604536</v>
      </c>
    </row>
    <row r="37" spans="1:10" ht="14.25" customHeight="1" x14ac:dyDescent="0.25">
      <c r="A37" s="31"/>
      <c r="B37" s="54" t="s">
        <v>81</v>
      </c>
      <c r="C37" s="50" t="s">
        <v>82</v>
      </c>
      <c r="D37" s="50" t="s">
        <v>83</v>
      </c>
      <c r="E37" s="50">
        <v>4</v>
      </c>
      <c r="F37" s="51">
        <v>50</v>
      </c>
      <c r="G37" s="51">
        <f>E37*F37</f>
        <v>200</v>
      </c>
      <c r="H37" s="52">
        <v>2.4500000000000002</v>
      </c>
      <c r="I37" s="52">
        <f>G37*H37</f>
        <v>490.00000000000006</v>
      </c>
      <c r="J37" s="53">
        <f>I37/12/D22</f>
        <v>6.5208133716597463E-2</v>
      </c>
    </row>
    <row r="38" spans="1:10" ht="15" customHeight="1" x14ac:dyDescent="0.25">
      <c r="A38" s="82" t="s">
        <v>96</v>
      </c>
      <c r="B38" s="82"/>
      <c r="C38" s="82"/>
      <c r="D38" s="82"/>
      <c r="E38" s="82"/>
      <c r="F38" s="82"/>
      <c r="G38" s="82"/>
      <c r="H38" s="82"/>
      <c r="I38" s="61"/>
      <c r="J38" s="61"/>
    </row>
    <row r="39" spans="1:10" ht="15" customHeight="1" x14ac:dyDescent="0.25">
      <c r="A39" s="82" t="s">
        <v>12</v>
      </c>
      <c r="B39" s="82"/>
      <c r="C39" s="82"/>
      <c r="D39" s="82"/>
      <c r="E39" s="82"/>
      <c r="F39" s="82"/>
      <c r="G39" s="82"/>
      <c r="H39" s="82"/>
      <c r="I39" s="61"/>
      <c r="J39" s="61"/>
    </row>
    <row r="40" spans="1:10" ht="12.75" customHeight="1" x14ac:dyDescent="0.25">
      <c r="A40" s="19" t="s">
        <v>13</v>
      </c>
      <c r="B40" s="4" t="s">
        <v>118</v>
      </c>
      <c r="C40" s="3" t="s">
        <v>14</v>
      </c>
      <c r="D40" s="3" t="s">
        <v>90</v>
      </c>
      <c r="E40" s="3">
        <f>12</f>
        <v>12</v>
      </c>
      <c r="F40" s="36">
        <f>(721.6+880.4)/1000</f>
        <v>1.6020000000000001</v>
      </c>
      <c r="G40" s="36">
        <f>ROUND(F40*E40,2)</f>
        <v>19.22</v>
      </c>
      <c r="H40" s="38">
        <v>220.16324846675167</v>
      </c>
      <c r="I40" s="36">
        <f>G40*H40</f>
        <v>4231.5376355309672</v>
      </c>
      <c r="J40" s="36">
        <f>I40/D22/12</f>
        <v>0.56312382033575092</v>
      </c>
    </row>
    <row r="41" spans="1:10" ht="24.75" customHeight="1" x14ac:dyDescent="0.25">
      <c r="A41" s="55" t="s">
        <v>84</v>
      </c>
      <c r="B41" s="56" t="s">
        <v>116</v>
      </c>
      <c r="C41" s="57" t="s">
        <v>14</v>
      </c>
      <c r="D41" s="3" t="s">
        <v>117</v>
      </c>
      <c r="E41" s="3">
        <f>52</f>
        <v>52</v>
      </c>
      <c r="F41" s="36">
        <f>44.9/1000</f>
        <v>4.4899999999999995E-2</v>
      </c>
      <c r="G41" s="36">
        <f>ROUND(F41*E41,2)</f>
        <v>2.33</v>
      </c>
      <c r="H41" s="38">
        <v>365.26378662793957</v>
      </c>
      <c r="I41" s="36">
        <f>G41*H41</f>
        <v>851.06462284309919</v>
      </c>
      <c r="J41" s="36">
        <f>I41/D22/12</f>
        <v>0.11325782801595591</v>
      </c>
    </row>
    <row r="42" spans="1:10" ht="15" customHeight="1" x14ac:dyDescent="0.25">
      <c r="A42" s="82" t="s">
        <v>15</v>
      </c>
      <c r="B42" s="82"/>
      <c r="C42" s="82"/>
      <c r="D42" s="82"/>
      <c r="E42" s="82"/>
      <c r="F42" s="82"/>
      <c r="G42" s="82"/>
      <c r="H42" s="82"/>
      <c r="I42" s="61"/>
      <c r="J42" s="61"/>
    </row>
    <row r="43" spans="1:10" ht="37.5" customHeight="1" x14ac:dyDescent="0.25">
      <c r="A43" s="63" t="s">
        <v>88</v>
      </c>
      <c r="B43" s="64" t="s">
        <v>89</v>
      </c>
      <c r="C43" s="63" t="s">
        <v>14</v>
      </c>
      <c r="D43" s="62" t="s">
        <v>62</v>
      </c>
      <c r="E43" s="62">
        <f>52</f>
        <v>52</v>
      </c>
      <c r="F43" s="41">
        <f>(22.6+44.9)/1000</f>
        <v>6.7500000000000004E-2</v>
      </c>
      <c r="G43" s="70">
        <f>E43*F43</f>
        <v>3.5100000000000002</v>
      </c>
      <c r="H43" s="65">
        <v>495.36025163102022</v>
      </c>
      <c r="I43" s="65">
        <f>G43*H43</f>
        <v>1738.7144832248812</v>
      </c>
      <c r="J43" s="66">
        <f>I43/12/D22</f>
        <v>0.23138433983084225</v>
      </c>
    </row>
    <row r="44" spans="1:10" ht="25.5" customHeight="1" x14ac:dyDescent="0.25">
      <c r="A44" s="3" t="s">
        <v>85</v>
      </c>
      <c r="B44" s="4" t="s">
        <v>86</v>
      </c>
      <c r="C44" s="3" t="s">
        <v>14</v>
      </c>
      <c r="D44" s="3" t="s">
        <v>62</v>
      </c>
      <c r="E44" s="3">
        <f>52</f>
        <v>52</v>
      </c>
      <c r="F44" s="36">
        <f>(22.6+44.9)/1000</f>
        <v>6.7500000000000004E-2</v>
      </c>
      <c r="G44" s="36">
        <f>ROUND(F44*E44,2)</f>
        <v>3.51</v>
      </c>
      <c r="H44" s="38">
        <v>2969.6349537228093</v>
      </c>
      <c r="I44" s="36">
        <f>G44*H44</f>
        <v>10423.41868756706</v>
      </c>
      <c r="J44" s="36">
        <f>I44/D22/12</f>
        <v>1.3871258766590893</v>
      </c>
    </row>
    <row r="45" spans="1:10" ht="12" customHeight="1" x14ac:dyDescent="0.25">
      <c r="A45" s="20" t="s">
        <v>119</v>
      </c>
      <c r="B45" s="8" t="s">
        <v>87</v>
      </c>
      <c r="C45" s="20" t="s">
        <v>14</v>
      </c>
      <c r="D45" s="20" t="s">
        <v>48</v>
      </c>
      <c r="E45" s="20">
        <f>26</f>
        <v>26</v>
      </c>
      <c r="F45" s="40">
        <f>F44*0.5</f>
        <v>3.3750000000000002E-2</v>
      </c>
      <c r="G45" s="40">
        <f>ROUND(F45*E45,2)</f>
        <v>0.88</v>
      </c>
      <c r="H45" s="39">
        <v>605.44187586439591</v>
      </c>
      <c r="I45" s="39">
        <f>G45*H45</f>
        <v>532.78885076066842</v>
      </c>
      <c r="J45" s="40">
        <f>I45/D22/12</f>
        <v>7.0902380863497871E-2</v>
      </c>
    </row>
    <row r="46" spans="1:10" x14ac:dyDescent="0.25">
      <c r="A46" s="20"/>
      <c r="B46" s="8" t="s">
        <v>59</v>
      </c>
      <c r="C46" s="20" t="s">
        <v>11</v>
      </c>
      <c r="D46" s="20"/>
      <c r="E46" s="20"/>
      <c r="F46" s="40"/>
      <c r="G46" s="40">
        <v>0.5</v>
      </c>
      <c r="H46" s="40">
        <v>286.67</v>
      </c>
      <c r="I46" s="40">
        <f>G46*H46</f>
        <v>143.33500000000001</v>
      </c>
      <c r="J46" s="40">
        <f>I46/D22/12</f>
        <v>1.9074709890343874E-2</v>
      </c>
    </row>
    <row r="47" spans="1:10" ht="15" customHeight="1" x14ac:dyDescent="0.25">
      <c r="A47" s="82" t="s">
        <v>95</v>
      </c>
      <c r="B47" s="82"/>
      <c r="C47" s="82"/>
      <c r="D47" s="82"/>
      <c r="E47" s="82"/>
      <c r="F47" s="82"/>
      <c r="G47" s="82"/>
      <c r="H47" s="82"/>
      <c r="I47" s="61"/>
      <c r="J47" s="61"/>
    </row>
    <row r="48" spans="1:10" ht="15" customHeight="1" x14ac:dyDescent="0.25">
      <c r="A48" s="82" t="s">
        <v>16</v>
      </c>
      <c r="B48" s="82"/>
      <c r="C48" s="82"/>
      <c r="D48" s="82"/>
      <c r="E48" s="82"/>
      <c r="F48" s="82"/>
      <c r="G48" s="82"/>
      <c r="H48" s="82"/>
      <c r="I48" s="61"/>
      <c r="J48" s="61"/>
    </row>
    <row r="49" spans="1:10" x14ac:dyDescent="0.25">
      <c r="A49" s="3" t="s">
        <v>114</v>
      </c>
      <c r="B49" s="4" t="s">
        <v>115</v>
      </c>
      <c r="C49" s="3" t="s">
        <v>14</v>
      </c>
      <c r="D49" s="3">
        <v>1</v>
      </c>
      <c r="E49" s="3">
        <v>1</v>
      </c>
      <c r="F49" s="36">
        <f>557.9/1000</f>
        <v>0.55789999999999995</v>
      </c>
      <c r="G49" s="36">
        <f>ROUND(F49*E49,2)</f>
        <v>0.56000000000000005</v>
      </c>
      <c r="H49" s="39">
        <v>1007.6574623827732</v>
      </c>
      <c r="I49" s="36">
        <f>G49*H49</f>
        <v>564.28817893435303</v>
      </c>
      <c r="J49" s="36">
        <f>I49/D22/12</f>
        <v>7.5094242911523598E-2</v>
      </c>
    </row>
    <row r="50" spans="1:10" x14ac:dyDescent="0.25">
      <c r="A50" s="3" t="s">
        <v>91</v>
      </c>
      <c r="B50" s="4" t="s">
        <v>92</v>
      </c>
      <c r="C50" s="3" t="s">
        <v>14</v>
      </c>
      <c r="D50" s="3">
        <v>1</v>
      </c>
      <c r="E50" s="3">
        <v>1</v>
      </c>
      <c r="F50" s="36">
        <f>13.4/1000</f>
        <v>1.34E-2</v>
      </c>
      <c r="G50" s="36">
        <f>F50</f>
        <v>1.34E-2</v>
      </c>
      <c r="H50" s="39">
        <v>829.45847519865799</v>
      </c>
      <c r="I50" s="36">
        <f>G50*H50</f>
        <v>11.114743567662018</v>
      </c>
      <c r="J50" s="36">
        <f>I50/12/D22</f>
        <v>1.4791258873179517E-3</v>
      </c>
    </row>
    <row r="51" spans="1:10" x14ac:dyDescent="0.25">
      <c r="A51" s="3" t="s">
        <v>93</v>
      </c>
      <c r="B51" s="4" t="s">
        <v>94</v>
      </c>
      <c r="C51" s="3" t="s">
        <v>14</v>
      </c>
      <c r="D51" s="3">
        <v>1</v>
      </c>
      <c r="E51" s="3">
        <v>1</v>
      </c>
      <c r="F51" s="36">
        <f>250.4/1000</f>
        <v>0.25040000000000001</v>
      </c>
      <c r="G51" s="36">
        <f>F51</f>
        <v>0.25040000000000001</v>
      </c>
      <c r="H51" s="39">
        <v>829.45847519865799</v>
      </c>
      <c r="I51" s="36">
        <f>G51*H51</f>
        <v>207.69640218974396</v>
      </c>
      <c r="J51" s="36">
        <f>I51/12/D22</f>
        <v>2.7639785237642916E-2</v>
      </c>
    </row>
    <row r="52" spans="1:10" x14ac:dyDescent="0.25">
      <c r="A52" s="3" t="s">
        <v>17</v>
      </c>
      <c r="B52" s="4" t="s">
        <v>63</v>
      </c>
      <c r="C52" s="3" t="s">
        <v>14</v>
      </c>
      <c r="D52" s="3">
        <v>1</v>
      </c>
      <c r="E52" s="3">
        <v>1</v>
      </c>
      <c r="F52" s="36">
        <f>531.9/1000</f>
        <v>0.53189999999999993</v>
      </c>
      <c r="G52" s="36">
        <f>ROUND(F52*E52,2)</f>
        <v>0.53</v>
      </c>
      <c r="H52" s="38">
        <v>868.54246256911802</v>
      </c>
      <c r="I52" s="36">
        <f t="shared" ref="I52:I58" si="0">G52*H52</f>
        <v>460.32750516163259</v>
      </c>
      <c r="J52" s="36">
        <f>I52/D22/12</f>
        <v>6.1259382673484582E-2</v>
      </c>
    </row>
    <row r="53" spans="1:10" x14ac:dyDescent="0.25">
      <c r="A53" s="3" t="s">
        <v>18</v>
      </c>
      <c r="B53" s="4" t="s">
        <v>64</v>
      </c>
      <c r="C53" s="3" t="s">
        <v>19</v>
      </c>
      <c r="D53" s="3">
        <v>1</v>
      </c>
      <c r="E53" s="3">
        <v>1</v>
      </c>
      <c r="F53" s="36">
        <f>43.3/100</f>
        <v>0.433</v>
      </c>
      <c r="G53" s="36">
        <f>ROUND(F53*E53,2)</f>
        <v>0.43</v>
      </c>
      <c r="H53" s="38">
        <v>104.22396632122675</v>
      </c>
      <c r="I53" s="36">
        <f t="shared" si="0"/>
        <v>44.816305518127507</v>
      </c>
      <c r="J53" s="36">
        <f>I53/D22/12</f>
        <v>5.9640564141019252E-3</v>
      </c>
    </row>
    <row r="54" spans="1:10" x14ac:dyDescent="0.25">
      <c r="A54" s="3" t="s">
        <v>20</v>
      </c>
      <c r="B54" s="4" t="s">
        <v>69</v>
      </c>
      <c r="C54" s="3" t="s">
        <v>14</v>
      </c>
      <c r="D54" s="3">
        <v>2</v>
      </c>
      <c r="E54" s="3">
        <v>2</v>
      </c>
      <c r="F54" s="36">
        <f>446.3/1000</f>
        <v>0.44630000000000003</v>
      </c>
      <c r="G54" s="36">
        <f>ROUND(F54*E54,2)</f>
        <v>0.89</v>
      </c>
      <c r="H54" s="38">
        <v>1770.2830249198619</v>
      </c>
      <c r="I54" s="36">
        <f t="shared" si="0"/>
        <v>1575.551892178677</v>
      </c>
      <c r="J54" s="36">
        <f>I54/D22/12</f>
        <v>0.20967101727066392</v>
      </c>
    </row>
    <row r="55" spans="1:10" ht="24" x14ac:dyDescent="0.25">
      <c r="A55" s="3" t="s">
        <v>21</v>
      </c>
      <c r="B55" s="4" t="s">
        <v>22</v>
      </c>
      <c r="C55" s="3" t="s">
        <v>60</v>
      </c>
      <c r="D55" s="3">
        <v>2</v>
      </c>
      <c r="E55" s="3">
        <v>2</v>
      </c>
      <c r="F55" s="36">
        <f>4/100</f>
        <v>0.04</v>
      </c>
      <c r="G55" s="36">
        <f>ROUND(F55*E55,2)</f>
        <v>0.08</v>
      </c>
      <c r="H55" s="38">
        <v>3983.1226912313464</v>
      </c>
      <c r="I55" s="36">
        <f t="shared" si="0"/>
        <v>318.64981529850769</v>
      </c>
      <c r="J55" s="36">
        <f>I55/D22/12</f>
        <v>4.2405224009702397E-2</v>
      </c>
    </row>
    <row r="56" spans="1:10" x14ac:dyDescent="0.25">
      <c r="A56" s="3" t="s">
        <v>23</v>
      </c>
      <c r="B56" s="4" t="s">
        <v>24</v>
      </c>
      <c r="C56" s="3" t="s">
        <v>61</v>
      </c>
      <c r="D56" s="3">
        <v>2</v>
      </c>
      <c r="E56" s="3">
        <v>2</v>
      </c>
      <c r="F56" s="36">
        <f>1/100</f>
        <v>0.01</v>
      </c>
      <c r="G56" s="36">
        <f>ROUND(F56*E56,2)</f>
        <v>0.02</v>
      </c>
      <c r="H56" s="38">
        <v>8245.0698990809906</v>
      </c>
      <c r="I56" s="36">
        <f t="shared" si="0"/>
        <v>164.90139798161982</v>
      </c>
      <c r="J56" s="36">
        <f>I56/D22/12</f>
        <v>2.194471920334555E-2</v>
      </c>
    </row>
    <row r="57" spans="1:10" x14ac:dyDescent="0.25">
      <c r="A57" s="3" t="s">
        <v>25</v>
      </c>
      <c r="B57" s="4" t="s">
        <v>26</v>
      </c>
      <c r="C57" s="3" t="s">
        <v>27</v>
      </c>
      <c r="D57" s="3">
        <v>4</v>
      </c>
      <c r="E57" s="3">
        <v>4</v>
      </c>
      <c r="F57" s="36">
        <v>16</v>
      </c>
      <c r="G57" s="36">
        <f>F57*E57</f>
        <v>64</v>
      </c>
      <c r="H57" s="38">
        <v>175.59084735518314</v>
      </c>
      <c r="I57" s="36">
        <f t="shared" si="0"/>
        <v>11237.814230731721</v>
      </c>
      <c r="J57" s="36">
        <f>I57/D22/12</f>
        <v>1.495503863346604</v>
      </c>
    </row>
    <row r="58" spans="1:10" x14ac:dyDescent="0.25">
      <c r="A58" s="3" t="s">
        <v>28</v>
      </c>
      <c r="B58" s="4" t="s">
        <v>29</v>
      </c>
      <c r="C58" s="3" t="s">
        <v>30</v>
      </c>
      <c r="D58" s="3">
        <v>1</v>
      </c>
      <c r="E58" s="3">
        <f>1</f>
        <v>1</v>
      </c>
      <c r="F58" s="36">
        <v>32</v>
      </c>
      <c r="G58" s="36">
        <f>F58*E58</f>
        <v>32</v>
      </c>
      <c r="H58" s="38">
        <v>81.720961848501219</v>
      </c>
      <c r="I58" s="36">
        <f t="shared" si="0"/>
        <v>2615.070779152039</v>
      </c>
      <c r="J58" s="36">
        <f>I58/D22/12</f>
        <v>0.34800792866390379</v>
      </c>
    </row>
    <row r="59" spans="1:10" x14ac:dyDescent="0.25">
      <c r="A59" s="3"/>
      <c r="B59" s="4"/>
      <c r="C59" s="3"/>
      <c r="D59" s="3"/>
      <c r="E59" s="3"/>
      <c r="F59" s="36"/>
      <c r="G59" s="36"/>
      <c r="H59" s="38"/>
      <c r="I59" s="36"/>
      <c r="J59" s="36"/>
    </row>
    <row r="60" spans="1:10" ht="15" customHeight="1" x14ac:dyDescent="0.25">
      <c r="A60" s="82" t="s">
        <v>31</v>
      </c>
      <c r="B60" s="82"/>
      <c r="C60" s="82"/>
      <c r="D60" s="82"/>
      <c r="E60" s="82"/>
      <c r="F60" s="82"/>
      <c r="G60" s="82"/>
      <c r="H60" s="82"/>
      <c r="I60" s="58"/>
      <c r="J60" s="59"/>
    </row>
    <row r="61" spans="1:10" ht="28.5" customHeight="1" x14ac:dyDescent="0.25">
      <c r="A61" s="3" t="s">
        <v>58</v>
      </c>
      <c r="B61" s="4" t="s">
        <v>97</v>
      </c>
      <c r="C61" s="3" t="s">
        <v>32</v>
      </c>
      <c r="D61" s="3" t="s">
        <v>33</v>
      </c>
      <c r="E61" s="3">
        <f>3</f>
        <v>3</v>
      </c>
      <c r="F61" s="36">
        <f>(557.9*0.1)/100</f>
        <v>0.55789999999999995</v>
      </c>
      <c r="G61" s="36">
        <f>ROUND(F61*3,2)</f>
        <v>1.67</v>
      </c>
      <c r="H61" s="38">
        <v>2207.3348793578989</v>
      </c>
      <c r="I61" s="36">
        <f>G61*H61</f>
        <v>3686.2492485276912</v>
      </c>
      <c r="J61" s="36">
        <f>I61/D22/12</f>
        <v>0.49055802838918489</v>
      </c>
    </row>
    <row r="62" spans="1:10" ht="14.25" customHeight="1" x14ac:dyDescent="0.25">
      <c r="A62" s="82" t="s">
        <v>34</v>
      </c>
      <c r="B62" s="82"/>
      <c r="C62" s="82"/>
      <c r="D62" s="82"/>
      <c r="E62" s="82"/>
      <c r="F62" s="82"/>
      <c r="G62" s="82"/>
      <c r="H62" s="82"/>
      <c r="I62" s="61"/>
      <c r="J62" s="61"/>
    </row>
    <row r="63" spans="1:10" ht="36" x14ac:dyDescent="0.25">
      <c r="A63" s="3" t="s">
        <v>35</v>
      </c>
      <c r="B63" s="4" t="s">
        <v>36</v>
      </c>
      <c r="C63" s="3" t="s">
        <v>37</v>
      </c>
      <c r="D63" s="3">
        <v>1</v>
      </c>
      <c r="E63" s="3">
        <v>1</v>
      </c>
      <c r="F63" s="36">
        <f>2562/100</f>
        <v>25.62</v>
      </c>
      <c r="G63" s="36">
        <f>F63*E63</f>
        <v>25.62</v>
      </c>
      <c r="H63" s="38">
        <v>301.50706183474057</v>
      </c>
      <c r="I63" s="36">
        <f>G63*H63</f>
        <v>7724.6109242060538</v>
      </c>
      <c r="J63" s="36">
        <f>I63/D22/12</f>
        <v>1.0279744123557506</v>
      </c>
    </row>
    <row r="64" spans="1:10" ht="24" x14ac:dyDescent="0.25">
      <c r="A64" s="3" t="s">
        <v>38</v>
      </c>
      <c r="B64" s="4" t="s">
        <v>39</v>
      </c>
      <c r="C64" s="3" t="s">
        <v>40</v>
      </c>
      <c r="D64" s="3">
        <v>1</v>
      </c>
      <c r="E64" s="3">
        <v>1</v>
      </c>
      <c r="F64" s="36">
        <f>2562/1000</f>
        <v>2.5619999999999998</v>
      </c>
      <c r="G64" s="36">
        <f>F64*E64</f>
        <v>2.5619999999999998</v>
      </c>
      <c r="H64" s="38">
        <v>211.51085256278205</v>
      </c>
      <c r="I64" s="36">
        <f>G64*H64</f>
        <v>541.89080426584758</v>
      </c>
      <c r="J64" s="36">
        <f>I64/D22/12</f>
        <v>7.211364902931007E-2</v>
      </c>
    </row>
    <row r="65" spans="1:12" ht="24" customHeight="1" x14ac:dyDescent="0.25">
      <c r="A65" s="3" t="s">
        <v>41</v>
      </c>
      <c r="B65" s="4" t="s">
        <v>42</v>
      </c>
      <c r="C65" s="3" t="s">
        <v>43</v>
      </c>
      <c r="D65" s="3">
        <v>1</v>
      </c>
      <c r="E65" s="3">
        <v>1</v>
      </c>
      <c r="F65" s="36">
        <f>(446.3*0.25)/100</f>
        <v>1.11575</v>
      </c>
      <c r="G65" s="36">
        <f>F65*E65</f>
        <v>1.11575</v>
      </c>
      <c r="H65" s="38">
        <v>2656.1020496202341</v>
      </c>
      <c r="I65" s="36">
        <f>H65*G65</f>
        <v>2963.5458618637763</v>
      </c>
      <c r="J65" s="36">
        <f>I65/D22/12</f>
        <v>0.39438223435853509</v>
      </c>
    </row>
    <row r="66" spans="1:12" ht="23.25" customHeight="1" x14ac:dyDescent="0.25">
      <c r="A66" s="3"/>
      <c r="B66" s="47" t="s">
        <v>68</v>
      </c>
      <c r="C66" s="3" t="s">
        <v>44</v>
      </c>
      <c r="D66" s="3">
        <v>12</v>
      </c>
      <c r="E66" s="3">
        <f>12</f>
        <v>12</v>
      </c>
      <c r="F66" s="36">
        <v>626.20000000000005</v>
      </c>
      <c r="G66" s="36">
        <f>F66*E66</f>
        <v>7514.4000000000005</v>
      </c>
      <c r="H66" s="36">
        <f>(0.66+0.65+0.99+0.81)</f>
        <v>3.11</v>
      </c>
      <c r="I66" s="36">
        <f>G66*H66</f>
        <v>23369.784</v>
      </c>
      <c r="J66" s="36">
        <f>I66/D22/12</f>
        <v>3.11</v>
      </c>
    </row>
    <row r="67" spans="1:12" ht="25.5" customHeight="1" x14ac:dyDescent="0.25">
      <c r="A67" s="3"/>
      <c r="B67" s="48" t="s">
        <v>100</v>
      </c>
      <c r="C67" s="3"/>
      <c r="D67" s="3"/>
      <c r="E67" s="3"/>
      <c r="F67" s="36"/>
      <c r="G67" s="36"/>
      <c r="H67" s="36"/>
      <c r="I67" s="36"/>
      <c r="J67" s="36"/>
    </row>
    <row r="68" spans="1:12" ht="27.75" customHeight="1" x14ac:dyDescent="0.25">
      <c r="A68" s="3"/>
      <c r="B68" s="4" t="s">
        <v>101</v>
      </c>
      <c r="C68" s="3" t="s">
        <v>103</v>
      </c>
      <c r="D68" s="3" t="s">
        <v>112</v>
      </c>
      <c r="E68" s="3"/>
      <c r="F68" s="36">
        <f>47/10</f>
        <v>4.7</v>
      </c>
      <c r="G68" s="36">
        <f t="shared" ref="G68:G73" si="1">F68</f>
        <v>4.7</v>
      </c>
      <c r="H68" s="36">
        <v>14.17</v>
      </c>
      <c r="I68" s="36">
        <f t="shared" ref="I68:I73" si="2">G68*H68</f>
        <v>66.599000000000004</v>
      </c>
      <c r="J68" s="36">
        <f>I68/12/D22</f>
        <v>8.8628499946768868E-3</v>
      </c>
    </row>
    <row r="69" spans="1:12" ht="27.75" customHeight="1" x14ac:dyDescent="0.25">
      <c r="A69" s="3"/>
      <c r="B69" s="4" t="s">
        <v>102</v>
      </c>
      <c r="C69" s="3" t="s">
        <v>104</v>
      </c>
      <c r="D69" s="3" t="s">
        <v>112</v>
      </c>
      <c r="E69" s="3"/>
      <c r="F69" s="36">
        <v>92</v>
      </c>
      <c r="G69" s="36">
        <f t="shared" si="1"/>
        <v>92</v>
      </c>
      <c r="H69" s="36">
        <v>7.5</v>
      </c>
      <c r="I69" s="36">
        <f t="shared" si="2"/>
        <v>690</v>
      </c>
      <c r="J69" s="36">
        <f>I69/12/D22</f>
        <v>9.1823698498882139E-2</v>
      </c>
    </row>
    <row r="70" spans="1:12" ht="36.75" customHeight="1" x14ac:dyDescent="0.25">
      <c r="A70" s="3"/>
      <c r="B70" s="4" t="s">
        <v>105</v>
      </c>
      <c r="C70" s="3" t="s">
        <v>106</v>
      </c>
      <c r="D70" s="3" t="s">
        <v>112</v>
      </c>
      <c r="E70" s="3"/>
      <c r="F70" s="36">
        <v>16</v>
      </c>
      <c r="G70" s="36">
        <f t="shared" si="1"/>
        <v>16</v>
      </c>
      <c r="H70" s="36">
        <v>14.17</v>
      </c>
      <c r="I70" s="36">
        <f t="shared" si="2"/>
        <v>226.72</v>
      </c>
      <c r="J70" s="36">
        <f>I70/12/D22</f>
        <v>3.0171404237197913E-2</v>
      </c>
    </row>
    <row r="71" spans="1:12" ht="60.75" customHeight="1" x14ac:dyDescent="0.25">
      <c r="A71" s="3"/>
      <c r="B71" s="4" t="s">
        <v>107</v>
      </c>
      <c r="C71" s="3" t="s">
        <v>108</v>
      </c>
      <c r="D71" s="3" t="s">
        <v>112</v>
      </c>
      <c r="E71" s="3"/>
      <c r="F71" s="36">
        <v>72</v>
      </c>
      <c r="G71" s="36">
        <f t="shared" si="1"/>
        <v>72</v>
      </c>
      <c r="H71" s="36">
        <v>21.67</v>
      </c>
      <c r="I71" s="36">
        <f t="shared" si="2"/>
        <v>1560.2400000000002</v>
      </c>
      <c r="J71" s="36">
        <f>I71/12/D22</f>
        <v>0.20763334397955924</v>
      </c>
    </row>
    <row r="72" spans="1:12" ht="13.5" customHeight="1" x14ac:dyDescent="0.25">
      <c r="A72" s="3"/>
      <c r="B72" s="4" t="s">
        <v>109</v>
      </c>
      <c r="C72" s="62" t="s">
        <v>110</v>
      </c>
      <c r="D72" s="3" t="s">
        <v>113</v>
      </c>
      <c r="E72" s="3"/>
      <c r="F72" s="36">
        <v>32</v>
      </c>
      <c r="G72" s="36">
        <f t="shared" si="1"/>
        <v>32</v>
      </c>
      <c r="H72" s="36">
        <v>122.5</v>
      </c>
      <c r="I72" s="36">
        <f t="shared" si="2"/>
        <v>3920</v>
      </c>
      <c r="J72" s="36">
        <f>I72/12/D22</f>
        <v>0.52166506973277971</v>
      </c>
    </row>
    <row r="73" spans="1:12" ht="12.75" customHeight="1" x14ac:dyDescent="0.25">
      <c r="A73" s="3"/>
      <c r="B73" s="4" t="s">
        <v>111</v>
      </c>
      <c r="C73" s="3" t="s">
        <v>110</v>
      </c>
      <c r="D73" s="3" t="s">
        <v>113</v>
      </c>
      <c r="E73" s="3"/>
      <c r="F73" s="36">
        <v>4</v>
      </c>
      <c r="G73" s="36">
        <f t="shared" si="1"/>
        <v>4</v>
      </c>
      <c r="H73" s="36">
        <v>158.33000000000001</v>
      </c>
      <c r="I73" s="36">
        <f t="shared" si="2"/>
        <v>633.32000000000005</v>
      </c>
      <c r="J73" s="36">
        <f>I73/12/D22</f>
        <v>8.4280847439582668E-2</v>
      </c>
    </row>
    <row r="74" spans="1:12" ht="54" customHeight="1" x14ac:dyDescent="0.25">
      <c r="A74" s="3"/>
      <c r="B74" s="60" t="s">
        <v>98</v>
      </c>
      <c r="C74" s="3" t="s">
        <v>33</v>
      </c>
      <c r="D74" s="3"/>
      <c r="E74" s="3"/>
      <c r="F74" s="36"/>
      <c r="G74" s="36"/>
      <c r="H74" s="36"/>
      <c r="I74" s="36">
        <f>90600</f>
        <v>90600</v>
      </c>
      <c r="J74" s="36">
        <f>I74/12/D22</f>
        <v>12.056850846374958</v>
      </c>
    </row>
    <row r="75" spans="1:12" ht="19.5" customHeight="1" x14ac:dyDescent="0.25">
      <c r="A75" s="80" t="s">
        <v>45</v>
      </c>
      <c r="B75" s="81"/>
      <c r="C75" s="81"/>
      <c r="D75" s="81"/>
      <c r="E75" s="81"/>
      <c r="F75" s="81"/>
      <c r="G75" s="81"/>
      <c r="H75" s="81"/>
      <c r="I75" s="35">
        <f>SUM(I35:I73)</f>
        <v>99910.219223116073</v>
      </c>
      <c r="J75" s="37">
        <f>SUM(J35:J74)</f>
        <v>25.352685407100505</v>
      </c>
    </row>
    <row r="76" spans="1:12" ht="17.25" customHeight="1" x14ac:dyDescent="0.25">
      <c r="A76" s="80" t="s">
        <v>46</v>
      </c>
      <c r="B76" s="81"/>
      <c r="C76" s="81"/>
      <c r="D76" s="81"/>
      <c r="E76" s="81"/>
      <c r="F76" s="81"/>
      <c r="G76" s="81"/>
      <c r="H76" s="81"/>
      <c r="I76" s="35">
        <f>I74</f>
        <v>90600</v>
      </c>
      <c r="J76" s="37"/>
    </row>
    <row r="77" spans="1:12" x14ac:dyDescent="0.25">
      <c r="A77" s="80" t="s">
        <v>56</v>
      </c>
      <c r="B77" s="81"/>
      <c r="C77" s="81"/>
      <c r="D77" s="81"/>
      <c r="E77" s="81"/>
      <c r="F77" s="81"/>
      <c r="G77" s="81"/>
      <c r="H77" s="81"/>
      <c r="I77" s="35">
        <f>I75+I76</f>
        <v>190510.21922311606</v>
      </c>
      <c r="J77" s="41">
        <f>I77/12/D22</f>
        <v>25.352685407100509</v>
      </c>
    </row>
    <row r="78" spans="1:12" x14ac:dyDescent="0.25">
      <c r="A78" s="80" t="s">
        <v>47</v>
      </c>
      <c r="B78" s="81"/>
      <c r="C78" s="81"/>
      <c r="D78" s="81"/>
      <c r="E78" s="81"/>
      <c r="F78" s="81"/>
      <c r="G78" s="81"/>
      <c r="H78" s="81"/>
      <c r="I78" s="45">
        <f>I77/D22/12</f>
        <v>25.352685407100505</v>
      </c>
      <c r="J78" s="43"/>
      <c r="K78" s="42">
        <v>25.65</v>
      </c>
      <c r="L78" s="44">
        <v>28.22</v>
      </c>
    </row>
    <row r="79" spans="1:12" ht="34.5" customHeight="1" x14ac:dyDescent="0.25">
      <c r="A79" s="88" t="s">
        <v>57</v>
      </c>
      <c r="B79" s="88"/>
      <c r="C79" s="88"/>
      <c r="D79" s="88"/>
      <c r="E79" s="88"/>
      <c r="F79" s="88"/>
      <c r="G79" s="88"/>
      <c r="H79" s="88"/>
      <c r="I79" s="88"/>
      <c r="J79" s="88"/>
    </row>
    <row r="80" spans="1:12" x14ac:dyDescent="0.25">
      <c r="A80" s="21"/>
      <c r="B80" s="26"/>
      <c r="C80" s="21"/>
      <c r="D80" s="21"/>
      <c r="E80" s="21"/>
      <c r="F80" s="21"/>
      <c r="G80" s="21"/>
      <c r="H80" s="21"/>
      <c r="I80" s="21"/>
      <c r="J80" s="21"/>
    </row>
    <row r="81" spans="1:10" x14ac:dyDescent="0.25">
      <c r="B81" s="28"/>
      <c r="C81" s="7"/>
      <c r="D81" s="5"/>
      <c r="E81" s="5"/>
      <c r="F81" s="6"/>
      <c r="G81" s="6"/>
      <c r="H81" s="6"/>
      <c r="I81" s="7"/>
      <c r="J81" s="7"/>
    </row>
    <row r="82" spans="1:10" ht="15.75" x14ac:dyDescent="0.25">
      <c r="A82" s="10"/>
      <c r="B82" s="29"/>
      <c r="C82" s="11"/>
      <c r="D82" s="12"/>
      <c r="E82" s="12"/>
      <c r="F82" s="11"/>
      <c r="G82" s="79"/>
      <c r="H82" s="79"/>
      <c r="I82" s="79"/>
      <c r="J82" s="6"/>
    </row>
    <row r="83" spans="1:10" ht="15.75" x14ac:dyDescent="0.25">
      <c r="A83" s="10"/>
      <c r="B83" s="83"/>
      <c r="C83" s="83"/>
      <c r="D83" s="12"/>
      <c r="E83" s="12"/>
      <c r="F83" s="11"/>
      <c r="G83" s="11"/>
      <c r="H83" s="11"/>
      <c r="I83" s="11"/>
      <c r="J83" s="6"/>
    </row>
    <row r="84" spans="1:10" ht="15.75" x14ac:dyDescent="0.25">
      <c r="A84" s="10"/>
      <c r="B84" s="30"/>
      <c r="C84" s="10"/>
      <c r="D84" s="10"/>
      <c r="E84" s="10"/>
      <c r="F84" s="10"/>
      <c r="G84" s="10"/>
      <c r="H84" s="10"/>
      <c r="I84" s="10"/>
    </row>
    <row r="85" spans="1:10" ht="15.75" x14ac:dyDescent="0.25">
      <c r="A85" s="10"/>
      <c r="B85" s="34"/>
      <c r="C85" s="10"/>
      <c r="D85" s="10"/>
      <c r="E85" s="10"/>
      <c r="F85" s="10"/>
      <c r="G85" s="10"/>
      <c r="H85" s="10"/>
      <c r="I85" s="67"/>
      <c r="J85" s="68"/>
    </row>
    <row r="86" spans="1:10" ht="15.75" x14ac:dyDescent="0.25">
      <c r="A86" s="10"/>
      <c r="B86" s="30"/>
      <c r="C86" s="10"/>
      <c r="D86" s="10"/>
      <c r="E86" s="10"/>
      <c r="F86" s="10"/>
      <c r="G86" s="10"/>
      <c r="H86" s="10"/>
      <c r="I86" s="69"/>
      <c r="J86" s="44"/>
    </row>
  </sheetData>
  <mergeCells count="55">
    <mergeCell ref="B83:C83"/>
    <mergeCell ref="B24:C24"/>
    <mergeCell ref="D24:E24"/>
    <mergeCell ref="A79:J79"/>
    <mergeCell ref="A77:H77"/>
    <mergeCell ref="A27:J27"/>
    <mergeCell ref="A28:J28"/>
    <mergeCell ref="A30:J30"/>
    <mergeCell ref="D25:E25"/>
    <mergeCell ref="A75:H75"/>
    <mergeCell ref="B25:C25"/>
    <mergeCell ref="A78:H78"/>
    <mergeCell ref="A34:J34"/>
    <mergeCell ref="A42:H42"/>
    <mergeCell ref="A39:H39"/>
    <mergeCell ref="A38:H38"/>
    <mergeCell ref="G82:I82"/>
    <mergeCell ref="A76:H76"/>
    <mergeCell ref="A62:H62"/>
    <mergeCell ref="A47:H47"/>
    <mergeCell ref="A48:H48"/>
    <mergeCell ref="A60:H60"/>
    <mergeCell ref="A29:J29"/>
    <mergeCell ref="B20:C20"/>
    <mergeCell ref="B19:C19"/>
    <mergeCell ref="B23:C23"/>
    <mergeCell ref="D20:E20"/>
    <mergeCell ref="D21:E21"/>
    <mergeCell ref="B21:C21"/>
    <mergeCell ref="B22:C22"/>
    <mergeCell ref="D22:E22"/>
    <mergeCell ref="D23:E23"/>
    <mergeCell ref="D19:E19"/>
    <mergeCell ref="A1:B1"/>
    <mergeCell ref="D1:J1"/>
    <mergeCell ref="D2:J2"/>
    <mergeCell ref="D3:J3"/>
    <mergeCell ref="D4:J4"/>
    <mergeCell ref="D5:J5"/>
    <mergeCell ref="D6:J6"/>
    <mergeCell ref="D14:E14"/>
    <mergeCell ref="I8:J8"/>
    <mergeCell ref="B14:C14"/>
    <mergeCell ref="H9:J9"/>
    <mergeCell ref="H10:J10"/>
    <mergeCell ref="H11:J11"/>
    <mergeCell ref="H12:J12"/>
    <mergeCell ref="B15:C15"/>
    <mergeCell ref="B16:C16"/>
    <mergeCell ref="B17:C17"/>
    <mergeCell ref="B18:C18"/>
    <mergeCell ref="D15:E15"/>
    <mergeCell ref="D16:E16"/>
    <mergeCell ref="D17:E17"/>
    <mergeCell ref="D18:E1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2021-03-29T06:14:28Z</dcterms:modified>
</cp:coreProperties>
</file>